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filterPrivacy="1" defaultThemeVersion="124226"/>
  <xr:revisionPtr revIDLastSave="0" documentId="13_ncr:1_{7390AD7C-3D78-44BD-922B-093C91F35D1C}" xr6:coauthVersionLast="38" xr6:coauthVersionMax="38" xr10:uidLastSave="{00000000-0000-0000-0000-000000000000}"/>
  <bookViews>
    <workbookView xWindow="240" yWindow="108" windowWidth="14808" windowHeight="8016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Лист1!$A$15:$B$36</definedName>
  </definedNames>
  <calcPr calcId="179021"/>
</workbook>
</file>

<file path=xl/calcChain.xml><?xml version="1.0" encoding="utf-8"?>
<calcChain xmlns="http://schemas.openxmlformats.org/spreadsheetml/2006/main">
  <c r="B29" i="1" l="1"/>
  <c r="B30" i="1"/>
  <c r="B17" i="1" l="1"/>
  <c r="B16" i="1" l="1"/>
  <c r="B36" i="1" l="1"/>
  <c r="B38" i="1" l="1"/>
</calcChain>
</file>

<file path=xl/sharedStrings.xml><?xml version="1.0" encoding="utf-8"?>
<sst xmlns="http://schemas.openxmlformats.org/spreadsheetml/2006/main" count="35" uniqueCount="35">
  <si>
    <t>Общая площадь помещений в многоквартирном доме, м2</t>
  </si>
  <si>
    <t>Количество подъездов, шт.</t>
  </si>
  <si>
    <t>Количество этажей, шт.</t>
  </si>
  <si>
    <t>Сумма выполненных работ, руб.</t>
  </si>
  <si>
    <t>Работы, выполняемые в отношении фундамента МКД</t>
  </si>
  <si>
    <t>Работы, выполняемые в отношении конструктивных элементов МКД</t>
  </si>
  <si>
    <t>Обслуживание АТП</t>
  </si>
  <si>
    <t>Работы, выполняемые в целях содержания систем внутридомового газового оборудования МКД</t>
  </si>
  <si>
    <t>Содержание лестничных площадок и маршей МКД</t>
  </si>
  <si>
    <t>Содержание придомовой территории МКД</t>
  </si>
  <si>
    <t>Заявочный ремонт</t>
  </si>
  <si>
    <t>Благоустройство</t>
  </si>
  <si>
    <t>ИТОГО:</t>
  </si>
  <si>
    <t>Госпошлина за подачу исков в суд</t>
  </si>
  <si>
    <t>Тариф</t>
  </si>
  <si>
    <t>Выполненные работы (оказанные услуги) в отчетном периоде</t>
  </si>
  <si>
    <t>Работы, выполняемые в отношении стен МКД</t>
  </si>
  <si>
    <t>Работы, выполняемые в отношении крыши МКД</t>
  </si>
  <si>
    <t>Технический осмотр и мелкий ремонт вентканалов и дымоходов МКД</t>
  </si>
  <si>
    <t>Работы, выполняемые в целях содержания систем водоснабжения (холодное водоснабжение и канализация) МКД</t>
  </si>
  <si>
    <t>Работы, выполняемые в целях содержания систем теплоснабжения (отопление, горячее водоснабжение) МКД</t>
  </si>
  <si>
    <t>Обслуживание ОДПУ</t>
  </si>
  <si>
    <t>Работы, выполняемые в целях содержания систем электроснабжения МКД</t>
  </si>
  <si>
    <t>Работы по проведению дератизации и дезинсекции помещений, входящих в состав общего имущества МКД</t>
  </si>
  <si>
    <t>Общестроительные работы</t>
  </si>
  <si>
    <t>Оплата за размещение интернет-оборудования</t>
  </si>
  <si>
    <t>НАЧИСЛЕННАЯ СУММА В ОТЧЕТНОМ ПЕРИОДЕ</t>
  </si>
  <si>
    <t>Аварийное обслуживание</t>
  </si>
  <si>
    <t>Вывоз 5-го класса отходов (смет, опиловка), покупка талонов</t>
  </si>
  <si>
    <t>Услуги по управлению МКД (в т.ч. услуги паспортного стола и РКО)</t>
  </si>
  <si>
    <t xml:space="preserve">Отчет управляющей компании ООО "УК "Ориентир" о выполнении договора управления многоквартирным домом </t>
  </si>
  <si>
    <r>
      <t xml:space="preserve">ФИНАНСОВЫЙ РЕЗУЛЬТАТ (остаток денежных средств на конец отчетного периода): </t>
    </r>
    <r>
      <rPr>
        <i/>
        <sz val="16"/>
        <color theme="1"/>
        <rFont val="Calibri"/>
        <family val="2"/>
        <charset val="204"/>
        <scheme val="minor"/>
      </rPr>
      <t>("-" долг собственников МКД)</t>
    </r>
  </si>
  <si>
    <t>по адресу: г. Липецк, пр. Победы, д. 88 за период с 01.01.2024 г. по 31.12.2024 г.</t>
  </si>
  <si>
    <t>Тариф с 01.09.2024г.</t>
  </si>
  <si>
    <t>Задолженность по оплате за жилье на 01.01.2025 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</si>
</sst>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р.&quot;"/>
  </numFmts>
  <fonts count="13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i/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2" fillId="0" borderId="1" xfId="0" applyFont="1" applyBorder="1" applyAlignment="1"/>
    <xf numFmtId="0" fontId="2" fillId="0" borderId="2" xfId="0" applyFont="1" applyBorder="1" applyAlignment="1"/>
    <xf numFmtId="0" fontId="0" fillId="0" borderId="4" xfId="0" applyBorder="1" applyAlignment="1">
      <alignment horizontal="left"/>
    </xf>
    <xf numFmtId="0" fontId="5" fillId="0" borderId="6" xfId="0" applyFont="1" applyBorder="1" applyAlignment="1">
      <alignment vertical="center"/>
    </xf>
    <xf numFmtId="0" fontId="0" fillId="2" borderId="0" xfId="0" applyFill="1" applyAlignment="1">
      <alignment horizontal="center"/>
    </xf>
    <xf numFmtId="164" fontId="3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right"/>
    </xf>
    <xf numFmtId="2" fontId="2" fillId="0" borderId="1" xfId="0" applyNumberFormat="1" applyFont="1" applyFill="1" applyBorder="1" applyAlignment="1"/>
    <xf numFmtId="164" fontId="6" fillId="0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0" borderId="0" xfId="0" applyFont="1"/>
    <xf numFmtId="164" fontId="10" fillId="2" borderId="3" xfId="0" applyNumberFormat="1" applyFont="1" applyFill="1" applyBorder="1" applyAlignment="1">
      <alignment horizontal="center" vertical="center" wrapText="1"/>
    </xf>
    <xf numFmtId="0" fontId="11" fillId="0" borderId="0" xfId="0" applyFont="1"/>
    <xf numFmtId="164" fontId="3" fillId="0" borderId="5" xfId="0" applyNumberFormat="1" applyFont="1" applyFill="1" applyBorder="1" applyAlignment="1">
      <alignment horizontal="center" wrapText="1"/>
    </xf>
    <xf numFmtId="0" fontId="0" fillId="0" borderId="0" xfId="0" applyFont="1"/>
    <xf numFmtId="0" fontId="2" fillId="0" borderId="3" xfId="0" applyFont="1" applyBorder="1" applyAlignment="1">
      <alignment horizontal="justify" vertical="center"/>
    </xf>
    <xf numFmtId="0" fontId="2" fillId="0" borderId="6" xfId="0" applyFont="1" applyBorder="1" applyAlignment="1">
      <alignment vertical="center"/>
    </xf>
    <xf numFmtId="164" fontId="3" fillId="0" borderId="3" xfId="0" applyNumberFormat="1" applyFont="1" applyFill="1" applyBorder="1" applyAlignment="1">
      <alignment horizontal="center" wrapText="1"/>
    </xf>
    <xf numFmtId="0" fontId="2" fillId="0" borderId="0" xfId="0" applyFont="1" applyBorder="1" applyAlignment="1">
      <alignment horizontal="justify" vertical="center"/>
    </xf>
    <xf numFmtId="0" fontId="12" fillId="0" borderId="3" xfId="0" applyFont="1" applyBorder="1" applyAlignment="1">
      <alignment vertical="center" wrapText="1"/>
    </xf>
    <xf numFmtId="0" fontId="12" fillId="0" borderId="6" xfId="0" applyFont="1" applyBorder="1" applyAlignment="1">
      <alignment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wrapText="1"/>
    </xf>
    <xf numFmtId="164" fontId="4" fillId="0" borderId="5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164" fontId="3" fillId="2" borderId="0" xfId="0" applyNumberFormat="1" applyFont="1" applyFill="1" applyBorder="1" applyAlignment="1">
      <alignment horizontal="center" wrapText="1"/>
    </xf>
    <xf numFmtId="0" fontId="0" fillId="0" borderId="0" xfId="0" applyFont="1" applyBorder="1"/>
    <xf numFmtId="0" fontId="12" fillId="0" borderId="7" xfId="0" applyFont="1" applyBorder="1" applyAlignment="1">
      <alignment vertical="center" wrapText="1"/>
    </xf>
    <xf numFmtId="164" fontId="4" fillId="2" borderId="7" xfId="0" applyNumberFormat="1" applyFont="1" applyFill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164" fontId="4" fillId="2" borderId="9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wrapText="1"/>
    </xf>
    <xf numFmtId="0" fontId="6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14407A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38"/>
  <sheetViews>
    <sheetView tabSelected="1" topLeftCell="A17" workbookViewId="0">
      <selection activeCell="B15" sqref="B15"/>
    </sheetView>
  </sheetViews>
  <sheetFormatPr defaultRowHeight="14.4" x14ac:dyDescent="0.3"/>
  <cols>
    <col min="1" max="1" width="91.6640625" style="1" customWidth="1"/>
    <col min="2" max="2" width="19.5546875" style="6" customWidth="1"/>
  </cols>
  <sheetData>
    <row r="1" spans="1:2" ht="18.75" customHeight="1" x14ac:dyDescent="0.35">
      <c r="A1" s="41" t="s">
        <v>30</v>
      </c>
      <c r="B1" s="41"/>
    </row>
    <row r="2" spans="1:2" ht="18" x14ac:dyDescent="0.35">
      <c r="A2" s="41" t="s">
        <v>32</v>
      </c>
      <c r="B2" s="41"/>
    </row>
    <row r="4" spans="1:2" ht="15.6" x14ac:dyDescent="0.3">
      <c r="A4" s="2" t="s">
        <v>0</v>
      </c>
      <c r="B4" s="8">
        <v>3040.7</v>
      </c>
    </row>
    <row r="5" spans="1:2" ht="15.6" x14ac:dyDescent="0.3">
      <c r="A5" s="3" t="s">
        <v>1</v>
      </c>
      <c r="B5" s="8">
        <v>4</v>
      </c>
    </row>
    <row r="6" spans="1:2" ht="15.6" x14ac:dyDescent="0.3">
      <c r="A6" s="2" t="s">
        <v>2</v>
      </c>
      <c r="B6" s="9">
        <v>5</v>
      </c>
    </row>
    <row r="7" spans="1:2" ht="15.6" x14ac:dyDescent="0.3">
      <c r="A7" s="2" t="s">
        <v>14</v>
      </c>
      <c r="B7" s="10">
        <v>16.309999999999999</v>
      </c>
    </row>
    <row r="8" spans="1:2" ht="15.6" x14ac:dyDescent="0.3">
      <c r="A8" s="2" t="s">
        <v>33</v>
      </c>
      <c r="B8" s="10">
        <v>17.399999999999999</v>
      </c>
    </row>
    <row r="9" spans="1:2" x14ac:dyDescent="0.3">
      <c r="A9" s="4"/>
    </row>
    <row r="10" spans="1:2" ht="18" x14ac:dyDescent="0.3">
      <c r="A10" s="5" t="s">
        <v>26</v>
      </c>
      <c r="B10" s="11">
        <v>600163.25</v>
      </c>
    </row>
    <row r="11" spans="1:2" s="17" customFormat="1" ht="15.6" hidden="1" x14ac:dyDescent="0.3">
      <c r="A11" s="18" t="s">
        <v>25</v>
      </c>
      <c r="B11" s="16"/>
    </row>
    <row r="12" spans="1:2" s="17" customFormat="1" ht="15.6" x14ac:dyDescent="0.3">
      <c r="A12" s="19" t="s">
        <v>34</v>
      </c>
      <c r="B12" s="20">
        <v>98836.82</v>
      </c>
    </row>
    <row r="13" spans="1:2" s="17" customFormat="1" ht="15.6" hidden="1" x14ac:dyDescent="0.3">
      <c r="A13" s="18" t="s">
        <v>13</v>
      </c>
      <c r="B13" s="37"/>
    </row>
    <row r="14" spans="1:2" s="32" customFormat="1" ht="15.6" x14ac:dyDescent="0.3">
      <c r="A14" s="21"/>
      <c r="B14" s="31"/>
    </row>
    <row r="15" spans="1:2" s="13" customFormat="1" ht="52.2" x14ac:dyDescent="0.35">
      <c r="A15" s="38" t="s">
        <v>15</v>
      </c>
      <c r="B15" s="12" t="s">
        <v>3</v>
      </c>
    </row>
    <row r="16" spans="1:2" s="17" customFormat="1" ht="15.6" x14ac:dyDescent="0.3">
      <c r="A16" s="25" t="s">
        <v>18</v>
      </c>
      <c r="B16" s="27">
        <f>1795.64</f>
        <v>1795.64</v>
      </c>
    </row>
    <row r="17" spans="1:2" s="17" customFormat="1" ht="15.6" x14ac:dyDescent="0.3">
      <c r="A17" s="22" t="s">
        <v>21</v>
      </c>
      <c r="B17" s="27">
        <f>4857.6+3230.04</f>
        <v>8087.64</v>
      </c>
    </row>
    <row r="18" spans="1:2" s="17" customFormat="1" ht="15.6" hidden="1" x14ac:dyDescent="0.3">
      <c r="A18" s="22" t="s">
        <v>6</v>
      </c>
      <c r="B18" s="24"/>
    </row>
    <row r="19" spans="1:2" s="17" customFormat="1" ht="31.2" x14ac:dyDescent="0.3">
      <c r="A19" s="22" t="s">
        <v>7</v>
      </c>
      <c r="B19" s="27">
        <v>10817.83</v>
      </c>
    </row>
    <row r="20" spans="1:2" s="17" customFormat="1" ht="31.2" x14ac:dyDescent="0.3">
      <c r="A20" s="22" t="s">
        <v>23</v>
      </c>
      <c r="B20" s="27">
        <v>797.44</v>
      </c>
    </row>
    <row r="21" spans="1:2" s="17" customFormat="1" ht="15.6" x14ac:dyDescent="0.3">
      <c r="A21" s="25" t="s">
        <v>27</v>
      </c>
      <c r="B21" s="27">
        <v>35393.75</v>
      </c>
    </row>
    <row r="22" spans="1:2" s="17" customFormat="1" ht="15" customHeight="1" x14ac:dyDescent="0.3">
      <c r="A22" s="25" t="s">
        <v>8</v>
      </c>
      <c r="B22" s="27">
        <v>26597.43</v>
      </c>
    </row>
    <row r="23" spans="1:2" s="17" customFormat="1" ht="15.6" x14ac:dyDescent="0.3">
      <c r="A23" s="22" t="s">
        <v>9</v>
      </c>
      <c r="B23" s="27">
        <v>56030.66</v>
      </c>
    </row>
    <row r="24" spans="1:2" s="17" customFormat="1" ht="15.6" hidden="1" x14ac:dyDescent="0.3">
      <c r="A24" s="22" t="s">
        <v>28</v>
      </c>
      <c r="B24" s="27"/>
    </row>
    <row r="25" spans="1:2" s="17" customFormat="1" ht="15.6" hidden="1" x14ac:dyDescent="0.3">
      <c r="A25" s="35" t="s">
        <v>4</v>
      </c>
      <c r="B25" s="36"/>
    </row>
    <row r="26" spans="1:2" s="17" customFormat="1" ht="15.6" hidden="1" x14ac:dyDescent="0.3">
      <c r="A26" s="23" t="s">
        <v>16</v>
      </c>
      <c r="B26" s="24"/>
    </row>
    <row r="27" spans="1:2" s="17" customFormat="1" ht="15.6" hidden="1" x14ac:dyDescent="0.3">
      <c r="A27" s="25" t="s">
        <v>17</v>
      </c>
      <c r="B27" s="26"/>
    </row>
    <row r="28" spans="1:2" s="17" customFormat="1" ht="15.6" hidden="1" x14ac:dyDescent="0.3">
      <c r="A28" s="22" t="s">
        <v>5</v>
      </c>
      <c r="B28" s="24"/>
    </row>
    <row r="29" spans="1:2" s="17" customFormat="1" ht="31.2" x14ac:dyDescent="0.3">
      <c r="A29" s="22" t="s">
        <v>19</v>
      </c>
      <c r="B29" s="24">
        <f>4157.28+1575.44</f>
        <v>5732.7199999999993</v>
      </c>
    </row>
    <row r="30" spans="1:2" s="17" customFormat="1" ht="32.25" customHeight="1" x14ac:dyDescent="0.3">
      <c r="A30" s="22" t="s">
        <v>20</v>
      </c>
      <c r="B30" s="27">
        <f>6677.01+8692.58</f>
        <v>15369.59</v>
      </c>
    </row>
    <row r="31" spans="1:2" s="17" customFormat="1" ht="15.6" x14ac:dyDescent="0.3">
      <c r="A31" s="22" t="s">
        <v>22</v>
      </c>
      <c r="B31" s="27">
        <v>4922.5</v>
      </c>
    </row>
    <row r="32" spans="1:2" s="17" customFormat="1" ht="15.6" x14ac:dyDescent="0.3">
      <c r="A32" s="22" t="s">
        <v>29</v>
      </c>
      <c r="B32" s="27">
        <v>90126.35</v>
      </c>
    </row>
    <row r="33" spans="1:2" s="17" customFormat="1" ht="15.6" x14ac:dyDescent="0.3">
      <c r="A33" s="22" t="s">
        <v>24</v>
      </c>
      <c r="B33" s="27">
        <v>3734.43</v>
      </c>
    </row>
    <row r="34" spans="1:2" s="17" customFormat="1" ht="15.6" x14ac:dyDescent="0.3">
      <c r="A34" s="33" t="s">
        <v>11</v>
      </c>
      <c r="B34" s="34">
        <v>13468.31</v>
      </c>
    </row>
    <row r="35" spans="1:2" s="17" customFormat="1" ht="15.6" x14ac:dyDescent="0.3">
      <c r="A35" s="22" t="s">
        <v>10</v>
      </c>
      <c r="B35" s="27">
        <v>55480</v>
      </c>
    </row>
    <row r="36" spans="1:2" ht="15.6" x14ac:dyDescent="0.3">
      <c r="A36" s="39" t="s">
        <v>12</v>
      </c>
      <c r="B36" s="7">
        <f>SUM(B16:B35)</f>
        <v>328354.29000000004</v>
      </c>
    </row>
    <row r="37" spans="1:2" s="30" customFormat="1" ht="15.6" x14ac:dyDescent="0.3">
      <c r="A37" s="28"/>
      <c r="B37" s="29"/>
    </row>
    <row r="38" spans="1:2" s="15" customFormat="1" ht="42" x14ac:dyDescent="0.4">
      <c r="A38" s="40" t="s">
        <v>31</v>
      </c>
      <c r="B38" s="14">
        <f>B10+B11-B12-B13-B36</f>
        <v>172972.13999999996</v>
      </c>
    </row>
  </sheetData>
  <autoFilter ref="A15:B36" xr:uid="{1B53A31D-472A-4DB9-86B2-F676A261681E}">
    <filterColumn colId="1">
      <customFilters>
        <customFilter operator="notEqual" val=" "/>
      </customFilters>
    </filterColumn>
  </autoFilter>
  <mergeCells count="2">
    <mergeCell ref="A1:B1"/>
    <mergeCell ref="A2:B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2025-03-13T07:35:35Z</dcterms:modified>
</cp:coreProperties>
</file>